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28" windowWidth="22716" windowHeight="685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год'!$A$1:$D$49</definedName>
  </definedNames>
  <calcPr calcId="145621"/>
</workbook>
</file>

<file path=xl/calcChain.xml><?xml version="1.0" encoding="utf-8"?>
<calcChain xmlns="http://schemas.openxmlformats.org/spreadsheetml/2006/main">
  <c r="D27" i="1" l="1"/>
  <c r="D43" i="1" l="1"/>
  <c r="D17" i="1"/>
  <c r="D25" i="1"/>
  <c r="D49" i="1"/>
  <c r="D18" i="1" l="1"/>
  <c r="D42" i="1" l="1"/>
  <c r="D22" i="1" l="1"/>
  <c r="D24" i="1" l="1"/>
  <c r="D40" i="1" l="1"/>
  <c r="D15" i="1"/>
  <c r="D13" i="1"/>
  <c r="D47" i="1" l="1"/>
  <c r="D45" i="1"/>
  <c r="D41" i="1"/>
  <c r="D38" i="1"/>
  <c r="D36" i="1"/>
  <c r="D33" i="1"/>
  <c r="D31" i="1"/>
  <c r="D29" i="1"/>
  <c r="D23" i="1"/>
  <c r="D21" i="1"/>
  <c r="D20" i="1" s="1"/>
  <c r="D16" i="1"/>
  <c r="D14" i="1"/>
  <c r="D12" i="1"/>
  <c r="D11" i="1" s="1"/>
  <c r="D10" i="1" l="1"/>
  <c r="D9" i="1" s="1"/>
  <c r="D8" i="1" s="1"/>
  <c r="D28" i="1"/>
</calcChain>
</file>

<file path=xl/sharedStrings.xml><?xml version="1.0" encoding="utf-8"?>
<sst xmlns="http://schemas.openxmlformats.org/spreadsheetml/2006/main" count="126" uniqueCount="91">
  <si>
    <t xml:space="preserve"> (тыс.рублей)</t>
  </si>
  <si>
    <t>Целевая статья</t>
  </si>
  <si>
    <t>Вид расходов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</si>
  <si>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</si>
  <si>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</si>
  <si>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</si>
  <si>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</si>
  <si>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</si>
  <si>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</si>
  <si>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</si>
  <si>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</si>
  <si>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</si>
  <si>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</si>
  <si>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</si>
  <si>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</si>
  <si>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</si>
  <si>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</si>
  <si>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обеспечения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</si>
  <si>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</si>
  <si>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</si>
  <si>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</si>
  <si>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</si>
  <si>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</si>
  <si>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</si>
  <si>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</si>
  <si>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</si>
  <si>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</si>
  <si>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</si>
  <si>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</si>
  <si>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</si>
  <si>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</si>
  <si>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</si>
  <si>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</si>
  <si>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</si>
  <si>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</si>
  <si>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</si>
  <si>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</si>
  <si>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</si>
  <si>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</si>
  <si>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</si>
  <si>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</si>
  <si>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</si>
  <si>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</si>
  <si>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</si>
  <si>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</si>
  <si>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</si>
  <si>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</si>
  <si>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</si>
  <si>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</si>
  <si>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</si>
  <si>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</si>
  <si>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</si>
  <si>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</si>
  <si>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</si>
  <si>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</si>
  <si>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</si>
  <si>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</si>
  <si>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</si>
  <si>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</si>
  <si>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</si>
  <si>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</si>
  <si>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</si>
  <si>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</si>
  <si>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Муниципальные программы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</si>
  <si>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</si>
  <si>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КЦСР</t>
  </si>
  <si>
    <t>КВР</t>
  </si>
  <si>
    <t>Сумма     2019 год</t>
  </si>
  <si>
    <t>(-165000,00) ход. СП Иоссер от 11.03.2019 на рег.оператора</t>
  </si>
  <si>
    <t>(-100000,00) ход. СП Иоссер от 11.03.2019 на рег.оператора</t>
  </si>
  <si>
    <t>(-42000,00)с ком.услуг ход. СП Иоссер от 11.03.2019 (на рег.оператора)</t>
  </si>
  <si>
    <t>(+0,89) изменение Сводной бюджетной росписи МР на основании Службной записки ФУ от 07.02.2019</t>
  </si>
  <si>
    <t>(+17697,73) (+165000) (+100000) (+42000) ход. СП Иоссер от 11.03.2019</t>
  </si>
  <si>
    <t>(+42000) (+17697,73)</t>
  </si>
  <si>
    <t>(+17697,73) (+0,89)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</si>
  <si>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</si>
  <si>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</si>
  <si>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</si>
  <si>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</si>
  <si>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</si>
  <si>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(+5000,00) на командировочные расходы по обучению по пож.безопасности) за счет доп.доходов (аренда имущ, ком.найм)</t>
  </si>
  <si>
    <t>(+456209,49) по реш.МР от 18.06.2019 № 354 (на испол.листы за отопл. и эл/эн за пустующее жильё) за счет дотна сбалансир.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</si>
  <si>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</si>
  <si>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</si>
  <si>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12 1 1И 64581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</si>
  <si>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</si>
  <si>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(+90000,00) реш.МР от 18.06.2019 № 354 (за счет межбюд.трансфертов)</t>
  </si>
  <si>
    <t>(+0,00089) (-42000) (+64243,12)</t>
  </si>
  <si>
    <t>(+59243,12,00) на содерж.улично-дорожной сети за счет доп.дох. (ареда имущ, ком.найм)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</si>
  <si>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2019 год</t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</si>
  <si>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25.07.2019 № 4-26/1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</si>
</sst>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8"/>
      <name val="Calibri"/>
      <family val="2"/>
      <charset val="204"/>
      <scheme val="minor"/>
    </font>
    <font>
      <sz val="7"/>
      <color indexed="8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0" fontId="18" fillId="0" borderId="0" xfId="0" applyFont="1"/>
    <xf numFmtId="0" fontId="19" fillId="0" borderId="0" xfId="0" applyFont="1" applyAlignment="1">
      <alignment vertical="center"/>
    </xf>
    <xf numFmtId="164" fontId="17" fillId="2" borderId="2" xfId="0" applyNumberFormat="1" applyFont="1" applyFill="1" applyBorder="1" applyAlignment="1">
      <alignment horizontal="justify" vertical="center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vertical="center" wrapText="1"/>
    </xf>
    <xf numFmtId="0" fontId="21" fillId="0" borderId="0" xfId="0" applyFont="1"/>
    <xf numFmtId="49" fontId="22" fillId="2" borderId="2" xfId="0" applyNumberFormat="1" applyFont="1" applyFill="1" applyBorder="1" applyAlignment="1">
      <alignment horizontal="justify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/>
    </xf>
    <xf numFmtId="0" fontId="23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wrapText="1"/>
    </xf>
    <xf numFmtId="49" fontId="25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 vertical="center"/>
    </xf>
    <xf numFmtId="165" fontId="22" fillId="2" borderId="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0" fontId="26" fillId="0" borderId="0" xfId="0" applyFont="1" applyAlignment="1">
      <alignment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zoomScaleNormal="100" workbookViewId="0">
      <selection activeCell="A2" sqref="A2:D2"/>
    </sheetView>
  </sheetViews>
  <sheetFormatPr defaultRowHeight="10.199999999999999" customHeight="1" x14ac:dyDescent="0.3"/>
  <cols>
    <col min="1" max="1" width="78.77734375" customWidth="1"/>
    <col min="2" max="2" width="15.21875" customWidth="1"/>
    <col min="3" max="3" width="5.5546875" customWidth="1"/>
    <col min="4" max="4" width="11.88671875" customWidth="1"/>
    <col min="5" max="5" width="31.44140625" customWidth="1"/>
    <col min="6" max="6" width="23.88671875" customWidth="1"/>
  </cols>
  <sheetData>
    <row r="1" spans="1:8" ht="66" customHeight="1" x14ac:dyDescent="0.3">
      <c r="A1" s="44" t="s">
        <v>90</v>
      </c>
      <c r="B1" s="45"/>
      <c r="C1" s="46"/>
      <c r="D1" s="46"/>
    </row>
    <row r="2" spans="1:8" ht="50.4" customHeight="1" x14ac:dyDescent="0.3">
      <c r="A2" s="47" t="s">
        <v>75</v>
      </c>
      <c r="B2" s="48"/>
      <c r="C2" s="49"/>
      <c r="D2" s="49"/>
      <c r="E2" s="16"/>
    </row>
    <row r="3" spans="1:8" ht="76.8" customHeight="1" x14ac:dyDescent="0.3">
      <c r="A3" s="51" t="s">
        <v>89</v>
      </c>
      <c r="B3" s="52"/>
      <c r="C3" s="52"/>
      <c r="D3" s="52"/>
    </row>
    <row r="4" spans="1:8" ht="18.600000000000001" customHeight="1" x14ac:dyDescent="0.3">
      <c r="A4" s="1"/>
      <c r="B4" s="1"/>
      <c r="C4" s="1"/>
      <c r="D4" s="6" t="s">
        <v>0</v>
      </c>
    </row>
    <row r="5" spans="1:8" ht="15.6" customHeight="1" x14ac:dyDescent="0.3">
      <c r="A5" s="50" t="s">
        <v>3</v>
      </c>
      <c r="B5" s="50" t="s">
        <v>65</v>
      </c>
      <c r="C5" s="50" t="s">
        <v>66</v>
      </c>
      <c r="D5" s="50" t="s">
        <v>67</v>
      </c>
    </row>
    <row r="6" spans="1:8" ht="14.4" x14ac:dyDescent="0.3">
      <c r="A6" s="50"/>
      <c r="B6" s="50" t="s">
        <v>1</v>
      </c>
      <c r="C6" s="50" t="s">
        <v>2</v>
      </c>
      <c r="D6" s="50"/>
    </row>
    <row r="7" spans="1:8" ht="14.4" hidden="1" x14ac:dyDescent="0.3">
      <c r="A7" s="2"/>
      <c r="B7" s="2"/>
      <c r="C7" s="2"/>
      <c r="D7" s="2"/>
    </row>
    <row r="8" spans="1:8" ht="16.649999999999999" customHeight="1" x14ac:dyDescent="0.3">
      <c r="A8" s="31" t="s">
        <v>4</v>
      </c>
      <c r="B8" s="32"/>
      <c r="C8" s="32"/>
      <c r="D8" s="33">
        <f>D9+D27</f>
        <v>3868.8213400000004</v>
      </c>
      <c r="E8" s="34" t="s">
        <v>74</v>
      </c>
    </row>
    <row r="9" spans="1:8" ht="16.649999999999999" customHeight="1" x14ac:dyDescent="0.3">
      <c r="A9" s="14" t="s">
        <v>63</v>
      </c>
      <c r="B9" s="17"/>
      <c r="C9" s="17"/>
      <c r="D9" s="18">
        <f>D10</f>
        <v>1610.1503400000001</v>
      </c>
      <c r="E9" s="30" t="s">
        <v>73</v>
      </c>
    </row>
    <row r="10" spans="1:8" ht="31.2" x14ac:dyDescent="0.3">
      <c r="A10" s="7" t="s">
        <v>64</v>
      </c>
      <c r="B10" s="8" t="s">
        <v>5</v>
      </c>
      <c r="C10" s="8"/>
      <c r="D10" s="9">
        <f>D11+D20</f>
        <v>1610.1503400000001</v>
      </c>
    </row>
    <row r="11" spans="1:8" ht="46.8" x14ac:dyDescent="0.3">
      <c r="A11" s="10" t="s">
        <v>6</v>
      </c>
      <c r="B11" s="11" t="s">
        <v>7</v>
      </c>
      <c r="C11" s="11"/>
      <c r="D11" s="12">
        <f>D12+D14+D16+D18</f>
        <v>459.24311999999998</v>
      </c>
    </row>
    <row r="12" spans="1:8" ht="15.6" x14ac:dyDescent="0.3">
      <c r="A12" s="7" t="s">
        <v>8</v>
      </c>
      <c r="B12" s="8" t="s">
        <v>9</v>
      </c>
      <c r="C12" s="8"/>
      <c r="D12" s="9">
        <f>D13</f>
        <v>85</v>
      </c>
    </row>
    <row r="13" spans="1:8" ht="31.2" x14ac:dyDescent="0.3">
      <c r="A13" s="37" t="s">
        <v>10</v>
      </c>
      <c r="B13" s="38" t="s">
        <v>9</v>
      </c>
      <c r="C13" s="38" t="s">
        <v>11</v>
      </c>
      <c r="D13" s="39">
        <f>250-165</f>
        <v>85</v>
      </c>
      <c r="E13" s="35" t="s">
        <v>68</v>
      </c>
      <c r="F13" s="34"/>
      <c r="G13" s="34"/>
      <c r="H13" s="34"/>
    </row>
    <row r="14" spans="1:8" ht="15.6" x14ac:dyDescent="0.3">
      <c r="A14" s="7" t="s">
        <v>12</v>
      </c>
      <c r="B14" s="8" t="s">
        <v>13</v>
      </c>
      <c r="C14" s="8"/>
      <c r="D14" s="9">
        <f>D15</f>
        <v>0</v>
      </c>
      <c r="E14" s="34"/>
      <c r="F14" s="34"/>
      <c r="G14" s="34"/>
      <c r="H14" s="34"/>
    </row>
    <row r="15" spans="1:8" ht="31.2" x14ac:dyDescent="0.3">
      <c r="A15" s="37" t="s">
        <v>14</v>
      </c>
      <c r="B15" s="38" t="s">
        <v>13</v>
      </c>
      <c r="C15" s="38" t="s">
        <v>11</v>
      </c>
      <c r="D15" s="39">
        <f>100-100</f>
        <v>0</v>
      </c>
      <c r="E15" s="35" t="s">
        <v>69</v>
      </c>
      <c r="F15" s="34"/>
      <c r="G15" s="34"/>
      <c r="H15" s="34"/>
    </row>
    <row r="16" spans="1:8" ht="15.6" x14ac:dyDescent="0.3">
      <c r="A16" s="7" t="s">
        <v>15</v>
      </c>
      <c r="B16" s="8" t="s">
        <v>16</v>
      </c>
      <c r="C16" s="8"/>
      <c r="D16" s="9">
        <f>D17</f>
        <v>284.24311999999998</v>
      </c>
      <c r="E16" s="34"/>
      <c r="F16" s="34"/>
      <c r="G16" s="34"/>
      <c r="H16" s="34"/>
    </row>
    <row r="17" spans="1:9" ht="31.2" x14ac:dyDescent="0.3">
      <c r="A17" s="22" t="s">
        <v>17</v>
      </c>
      <c r="B17" s="23" t="s">
        <v>16</v>
      </c>
      <c r="C17" s="23" t="s">
        <v>11</v>
      </c>
      <c r="D17" s="24">
        <f>225+59.24312</f>
        <v>284.24311999999998</v>
      </c>
      <c r="E17" s="29" t="s">
        <v>88</v>
      </c>
      <c r="F17" s="34"/>
      <c r="G17" s="34"/>
      <c r="H17" s="34"/>
    </row>
    <row r="18" spans="1:9" ht="31.2" x14ac:dyDescent="0.3">
      <c r="A18" s="31" t="s">
        <v>83</v>
      </c>
      <c r="B18" s="32" t="s">
        <v>84</v>
      </c>
      <c r="C18" s="23"/>
      <c r="D18" s="40">
        <f>D19</f>
        <v>90</v>
      </c>
      <c r="E18" s="34"/>
      <c r="F18" s="34"/>
      <c r="G18" s="34"/>
      <c r="H18" s="34"/>
    </row>
    <row r="19" spans="1:9" ht="51.6" customHeight="1" x14ac:dyDescent="0.3">
      <c r="A19" s="22" t="s">
        <v>85</v>
      </c>
      <c r="B19" s="23" t="s">
        <v>84</v>
      </c>
      <c r="C19" s="23" t="s">
        <v>11</v>
      </c>
      <c r="D19" s="24">
        <v>90</v>
      </c>
      <c r="E19" s="26" t="s">
        <v>86</v>
      </c>
      <c r="F19" s="34"/>
      <c r="G19" s="34"/>
      <c r="H19" s="34"/>
    </row>
    <row r="20" spans="1:9" ht="31.2" x14ac:dyDescent="0.3">
      <c r="A20" s="10" t="s">
        <v>18</v>
      </c>
      <c r="B20" s="11" t="s">
        <v>19</v>
      </c>
      <c r="C20" s="11"/>
      <c r="D20" s="12">
        <f>D21+D23+D25</f>
        <v>1150.9072200000001</v>
      </c>
      <c r="E20" s="34"/>
      <c r="F20" s="34"/>
      <c r="G20" s="34"/>
      <c r="H20" s="34"/>
    </row>
    <row r="21" spans="1:9" ht="15.6" x14ac:dyDescent="0.3">
      <c r="A21" s="7" t="s">
        <v>20</v>
      </c>
      <c r="B21" s="8" t="s">
        <v>21</v>
      </c>
      <c r="C21" s="8"/>
      <c r="D21" s="9">
        <f>D22</f>
        <v>300</v>
      </c>
      <c r="E21" s="34"/>
      <c r="F21" s="34"/>
      <c r="G21" s="34"/>
      <c r="H21" s="34"/>
    </row>
    <row r="22" spans="1:9" ht="15.6" x14ac:dyDescent="0.3">
      <c r="A22" s="22" t="s">
        <v>22</v>
      </c>
      <c r="B22" s="23" t="s">
        <v>21</v>
      </c>
      <c r="C22" s="23" t="s">
        <v>23</v>
      </c>
      <c r="D22" s="24">
        <f>200+100</f>
        <v>300</v>
      </c>
      <c r="E22" s="26" t="s">
        <v>76</v>
      </c>
      <c r="F22" s="34"/>
      <c r="G22" s="34"/>
      <c r="H22" s="34"/>
    </row>
    <row r="23" spans="1:9" ht="15.6" x14ac:dyDescent="0.3">
      <c r="A23" s="7" t="s">
        <v>24</v>
      </c>
      <c r="B23" s="8" t="s">
        <v>25</v>
      </c>
      <c r="C23" s="8"/>
      <c r="D23" s="9">
        <f>D24</f>
        <v>394.69772999999998</v>
      </c>
      <c r="E23" s="34"/>
      <c r="F23" s="34"/>
      <c r="G23" s="34"/>
      <c r="H23" s="34"/>
    </row>
    <row r="24" spans="1:9" ht="46.8" x14ac:dyDescent="0.3">
      <c r="A24" s="37" t="s">
        <v>26</v>
      </c>
      <c r="B24" s="38" t="s">
        <v>25</v>
      </c>
      <c r="C24" s="38" t="s">
        <v>11</v>
      </c>
      <c r="D24" s="39">
        <f>70+17.69773+165+100+42</f>
        <v>394.69772999999998</v>
      </c>
      <c r="E24" s="36" t="s">
        <v>72</v>
      </c>
      <c r="F24" s="34"/>
      <c r="G24" s="34"/>
      <c r="H24" s="34"/>
      <c r="I24" s="25"/>
    </row>
    <row r="25" spans="1:9" ht="15.6" x14ac:dyDescent="0.3">
      <c r="A25" s="31" t="s">
        <v>77</v>
      </c>
      <c r="B25" s="32" t="s">
        <v>79</v>
      </c>
      <c r="C25" s="23"/>
      <c r="D25" s="40">
        <f>D26</f>
        <v>456.20949000000002</v>
      </c>
      <c r="E25" s="28"/>
      <c r="F25" s="34"/>
      <c r="G25" s="34"/>
      <c r="H25" s="34"/>
      <c r="I25" s="25"/>
    </row>
    <row r="26" spans="1:9" ht="31.2" x14ac:dyDescent="0.3">
      <c r="A26" s="22" t="s">
        <v>78</v>
      </c>
      <c r="B26" s="23" t="s">
        <v>79</v>
      </c>
      <c r="C26" s="23" t="s">
        <v>11</v>
      </c>
      <c r="D26" s="24">
        <v>456.20949000000002</v>
      </c>
      <c r="E26" s="28" t="s">
        <v>81</v>
      </c>
      <c r="F26" s="34"/>
      <c r="G26" s="34"/>
      <c r="H26" s="34"/>
      <c r="I26" s="25"/>
    </row>
    <row r="27" spans="1:9" ht="15.6" x14ac:dyDescent="0.3">
      <c r="A27" s="19" t="s">
        <v>27</v>
      </c>
      <c r="B27" s="20" t="s">
        <v>28</v>
      </c>
      <c r="C27" s="20"/>
      <c r="D27" s="21">
        <f>2283.08+0.001-42+12.59+5</f>
        <v>2258.6710000000003</v>
      </c>
      <c r="E27" s="30" t="s">
        <v>87</v>
      </c>
    </row>
    <row r="28" spans="1:9" ht="15.6" x14ac:dyDescent="0.3">
      <c r="A28" s="7" t="s">
        <v>29</v>
      </c>
      <c r="B28" s="8" t="s">
        <v>30</v>
      </c>
      <c r="C28" s="8"/>
      <c r="D28" s="9">
        <f>D29+D31+D33+D36+D38+D41+D45+D47</f>
        <v>2258.6713999999997</v>
      </c>
    </row>
    <row r="29" spans="1:9" ht="31.2" x14ac:dyDescent="0.3">
      <c r="A29" s="7" t="s">
        <v>31</v>
      </c>
      <c r="B29" s="8" t="s">
        <v>32</v>
      </c>
      <c r="C29" s="8"/>
      <c r="D29" s="9">
        <f>D30</f>
        <v>640.22199999999998</v>
      </c>
    </row>
    <row r="30" spans="1:9" ht="62.4" x14ac:dyDescent="0.3">
      <c r="A30" s="5" t="s">
        <v>33</v>
      </c>
      <c r="B30" s="4" t="s">
        <v>32</v>
      </c>
      <c r="C30" s="4" t="s">
        <v>34</v>
      </c>
      <c r="D30" s="13">
        <v>640.22199999999998</v>
      </c>
    </row>
    <row r="31" spans="1:9" ht="31.2" x14ac:dyDescent="0.3">
      <c r="A31" s="7" t="s">
        <v>35</v>
      </c>
      <c r="B31" s="8" t="s">
        <v>36</v>
      </c>
      <c r="C31" s="8"/>
      <c r="D31" s="9">
        <f>D32</f>
        <v>51.2</v>
      </c>
    </row>
    <row r="32" spans="1:9" ht="78" x14ac:dyDescent="0.3">
      <c r="A32" s="5" t="s">
        <v>37</v>
      </c>
      <c r="B32" s="4" t="s">
        <v>36</v>
      </c>
      <c r="C32" s="4" t="s">
        <v>34</v>
      </c>
      <c r="D32" s="13">
        <v>51.2</v>
      </c>
    </row>
    <row r="33" spans="1:8" ht="31.2" x14ac:dyDescent="0.3">
      <c r="A33" s="7" t="s">
        <v>38</v>
      </c>
      <c r="B33" s="8" t="s">
        <v>39</v>
      </c>
      <c r="C33" s="8"/>
      <c r="D33" s="9">
        <f>D34+D35</f>
        <v>1.9780000000000002</v>
      </c>
    </row>
    <row r="34" spans="1:8" ht="70.8" customHeight="1" x14ac:dyDescent="0.3">
      <c r="A34" s="5" t="s">
        <v>40</v>
      </c>
      <c r="B34" s="4" t="s">
        <v>39</v>
      </c>
      <c r="C34" s="4" t="s">
        <v>34</v>
      </c>
      <c r="D34" s="13">
        <v>1.5940000000000001</v>
      </c>
    </row>
    <row r="35" spans="1:8" ht="46.8" x14ac:dyDescent="0.3">
      <c r="A35" s="3" t="s">
        <v>41</v>
      </c>
      <c r="B35" s="4" t="s">
        <v>39</v>
      </c>
      <c r="C35" s="4" t="s">
        <v>11</v>
      </c>
      <c r="D35" s="13">
        <v>0.38400000000000001</v>
      </c>
    </row>
    <row r="36" spans="1:8" ht="31.2" x14ac:dyDescent="0.3">
      <c r="A36" s="7" t="s">
        <v>42</v>
      </c>
      <c r="B36" s="8" t="s">
        <v>43</v>
      </c>
      <c r="C36" s="8"/>
      <c r="D36" s="9">
        <f>D37</f>
        <v>0.36399999999999999</v>
      </c>
    </row>
    <row r="37" spans="1:8" ht="31.2" x14ac:dyDescent="0.3">
      <c r="A37" s="3" t="s">
        <v>44</v>
      </c>
      <c r="B37" s="4" t="s">
        <v>43</v>
      </c>
      <c r="C37" s="4" t="s">
        <v>45</v>
      </c>
      <c r="D37" s="13">
        <v>0.36399999999999999</v>
      </c>
    </row>
    <row r="38" spans="1:8" ht="89.4" customHeight="1" x14ac:dyDescent="0.3">
      <c r="A38" s="15" t="s">
        <v>46</v>
      </c>
      <c r="B38" s="8" t="s">
        <v>47</v>
      </c>
      <c r="C38" s="8"/>
      <c r="D38" s="9">
        <f>D39+D40</f>
        <v>17.727890000000002</v>
      </c>
    </row>
    <row r="39" spans="1:8" ht="122.4" customHeight="1" x14ac:dyDescent="0.3">
      <c r="A39" s="5" t="s">
        <v>48</v>
      </c>
      <c r="B39" s="4" t="s">
        <v>47</v>
      </c>
      <c r="C39" s="4" t="s">
        <v>34</v>
      </c>
      <c r="D39" s="13">
        <v>12.192</v>
      </c>
    </row>
    <row r="40" spans="1:8" ht="109.2" x14ac:dyDescent="0.3">
      <c r="A40" s="42" t="s">
        <v>49</v>
      </c>
      <c r="B40" s="38" t="s">
        <v>47</v>
      </c>
      <c r="C40" s="38" t="s">
        <v>11</v>
      </c>
      <c r="D40" s="39">
        <f>5.535+0.00089</f>
        <v>5.5358900000000002</v>
      </c>
      <c r="E40" s="41" t="s">
        <v>71</v>
      </c>
    </row>
    <row r="41" spans="1:8" ht="62.4" x14ac:dyDescent="0.3">
      <c r="A41" s="7" t="s">
        <v>50</v>
      </c>
      <c r="B41" s="8" t="s">
        <v>51</v>
      </c>
      <c r="C41" s="8"/>
      <c r="D41" s="9">
        <f>D42+D43+D44</f>
        <v>1456.4349999999999</v>
      </c>
    </row>
    <row r="42" spans="1:8" ht="96" customHeight="1" x14ac:dyDescent="0.3">
      <c r="A42" s="27" t="s">
        <v>52</v>
      </c>
      <c r="B42" s="23" t="s">
        <v>51</v>
      </c>
      <c r="C42" s="23" t="s">
        <v>34</v>
      </c>
      <c r="D42" s="24">
        <f>968.395+5</f>
        <v>973.39499999999998</v>
      </c>
      <c r="E42" s="29" t="s">
        <v>80</v>
      </c>
    </row>
    <row r="43" spans="1:8" ht="72.599999999999994" customHeight="1" x14ac:dyDescent="0.3">
      <c r="A43" s="42" t="s">
        <v>53</v>
      </c>
      <c r="B43" s="38" t="s">
        <v>51</v>
      </c>
      <c r="C43" s="38" t="s">
        <v>11</v>
      </c>
      <c r="D43" s="39">
        <f>520.04-42</f>
        <v>478.03999999999996</v>
      </c>
      <c r="E43" s="29"/>
      <c r="F43" s="41" t="s">
        <v>70</v>
      </c>
      <c r="G43" s="34"/>
      <c r="H43" s="34"/>
    </row>
    <row r="44" spans="1:8" ht="78" x14ac:dyDescent="0.3">
      <c r="A44" s="5" t="s">
        <v>54</v>
      </c>
      <c r="B44" s="4" t="s">
        <v>51</v>
      </c>
      <c r="C44" s="4" t="s">
        <v>23</v>
      </c>
      <c r="D44" s="13">
        <v>5</v>
      </c>
    </row>
    <row r="45" spans="1:8" ht="31.2" x14ac:dyDescent="0.3">
      <c r="A45" s="7" t="s">
        <v>55</v>
      </c>
      <c r="B45" s="8" t="s">
        <v>56</v>
      </c>
      <c r="C45" s="8"/>
      <c r="D45" s="9">
        <f>D46</f>
        <v>1</v>
      </c>
    </row>
    <row r="46" spans="1:8" ht="31.2" x14ac:dyDescent="0.3">
      <c r="A46" s="3" t="s">
        <v>57</v>
      </c>
      <c r="B46" s="4" t="s">
        <v>56</v>
      </c>
      <c r="C46" s="4" t="s">
        <v>23</v>
      </c>
      <c r="D46" s="13">
        <v>1</v>
      </c>
    </row>
    <row r="47" spans="1:8" ht="15.6" x14ac:dyDescent="0.3">
      <c r="A47" s="7" t="s">
        <v>58</v>
      </c>
      <c r="B47" s="8" t="s">
        <v>59</v>
      </c>
      <c r="C47" s="8"/>
      <c r="D47" s="9">
        <f>D48+D49</f>
        <v>89.744509999999991</v>
      </c>
    </row>
    <row r="48" spans="1:8" ht="31.2" x14ac:dyDescent="0.3">
      <c r="A48" s="3" t="s">
        <v>60</v>
      </c>
      <c r="B48" s="4" t="s">
        <v>59</v>
      </c>
      <c r="C48" s="4" t="s">
        <v>61</v>
      </c>
      <c r="D48" s="13">
        <v>73.153999999999996</v>
      </c>
    </row>
    <row r="49" spans="1:5" ht="18" x14ac:dyDescent="0.3">
      <c r="A49" s="22" t="s">
        <v>62</v>
      </c>
      <c r="B49" s="23" t="s">
        <v>59</v>
      </c>
      <c r="C49" s="23" t="s">
        <v>23</v>
      </c>
      <c r="D49" s="24">
        <f>4+12.59051</f>
        <v>16.590510000000002</v>
      </c>
      <c r="E49" s="43" t="s">
        <v>82</v>
      </c>
    </row>
    <row r="50" spans="1:5" ht="14.4" x14ac:dyDescent="0.3"/>
  </sheetData>
  <mergeCells count="7">
    <mergeCell ref="A1:D1"/>
    <mergeCell ref="A2:D2"/>
    <mergeCell ref="C5:C6"/>
    <mergeCell ref="B5:B6"/>
    <mergeCell ref="A3:D3"/>
    <mergeCell ref="D5:D6"/>
    <mergeCell ref="A5:A6"/>
  </mergeCells>
  <pageMargins left="0.78740157480314965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2019-07-03T11:11:30Z</cp:lastPrinted>
  <dcterms:created xsi:type="dcterms:W3CDTF">2018-11-21T14:23:41Z</dcterms:created>
  <dcterms:modified xsi:type="dcterms:W3CDTF">2019-08-05T09:35:37Z</dcterms:modified>
</cp:coreProperties>
</file>